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BFC-ACHATSBFC-ACHATS-TRAVAUX/Documents partages/TRAVAUX DR DIJON/DCE/DCE validé Ligne Tertiaire/05_DCE FRANCE TRAVAIL/DPGF/"/>
    </mc:Choice>
  </mc:AlternateContent>
  <xr:revisionPtr revIDLastSave="1" documentId="13_ncr:1_{69B2B381-B6AF-4ACB-B47A-4CAE74025B9B}" xr6:coauthVersionLast="47" xr6:coauthVersionMax="47" xr10:uidLastSave="{8973F6A9-9B6E-4A8A-A4AF-DE6265311DCF}"/>
  <bookViews>
    <workbookView xWindow="-110" yWindow="-110" windowWidth="19420" windowHeight="10300" xr2:uid="{00000000-000D-0000-FFFF-FFFF00000000}"/>
  </bookViews>
  <sheets>
    <sheet name="LOT 1" sheetId="1" r:id="rId1"/>
  </sheets>
  <definedNames>
    <definedName name="OLE_LINK2" localSheetId="0">'LOT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8" i="1" l="1"/>
  <c r="I48" i="1"/>
  <c r="I46" i="1"/>
  <c r="I45" i="1"/>
  <c r="I23" i="1"/>
  <c r="I31" i="1"/>
  <c r="I28" i="1"/>
  <c r="I17" i="1"/>
  <c r="I18" i="1"/>
  <c r="I20" i="1"/>
  <c r="I21" i="1"/>
  <c r="I22" i="1"/>
  <c r="I24" i="1"/>
  <c r="I26" i="1"/>
  <c r="I41" i="1"/>
  <c r="I40" i="1"/>
  <c r="I39" i="1"/>
  <c r="I38" i="1"/>
  <c r="I36" i="1"/>
  <c r="I35" i="1"/>
  <c r="I16" i="1"/>
  <c r="I56" i="1"/>
  <c r="I53" i="1"/>
  <c r="I52" i="1"/>
  <c r="I54" i="1"/>
  <c r="E43" i="1" l="1"/>
  <c r="E49" i="1" s="1"/>
  <c r="E33" i="1"/>
  <c r="E57" i="1"/>
  <c r="I60" i="1" l="1"/>
  <c r="I59" i="1" s="1"/>
</calcChain>
</file>

<file path=xl/sharedStrings.xml><?xml version="1.0" encoding="utf-8"?>
<sst xmlns="http://schemas.openxmlformats.org/spreadsheetml/2006/main" count="122" uniqueCount="83">
  <si>
    <t>U</t>
  </si>
  <si>
    <t>Q</t>
  </si>
  <si>
    <t>PU</t>
  </si>
  <si>
    <t>Montant HT</t>
  </si>
  <si>
    <t>m²</t>
  </si>
  <si>
    <t>Description Sommaire</t>
  </si>
  <si>
    <t>Ces prix s'entendent pour une parfaite réalisation complète et conforme aux règles en vigueur, y compris toutes sujestions et frais non spécifiquement décris mais nécessaires au parfait achèvement des travaux.
Fait le :
Cachet de l'Entreprise.
Signature de l'Entrepreneur.</t>
  </si>
  <si>
    <t>TOTAL  H.T.</t>
  </si>
  <si>
    <t>ml</t>
  </si>
  <si>
    <r>
      <t xml:space="preserve">Q
</t>
    </r>
    <r>
      <rPr>
        <b/>
        <sz val="10"/>
        <rFont val="Arial"/>
        <family val="2"/>
      </rPr>
      <t>Entreprise</t>
    </r>
  </si>
  <si>
    <t>Sous total</t>
  </si>
  <si>
    <t xml:space="preserve">T.V.A. 20% </t>
  </si>
  <si>
    <t xml:space="preserve">TOTAL  T.T.C. </t>
  </si>
  <si>
    <t xml:space="preserve">Cloison pleine </t>
  </si>
  <si>
    <t>CLOISON AMOVIBLE</t>
  </si>
  <si>
    <t>Bloque porte simple standard</t>
  </si>
  <si>
    <t>CLOISON SECHE</t>
  </si>
  <si>
    <t>Cloison vitrée sur allège</t>
  </si>
  <si>
    <t xml:space="preserve">PLAFOND SUSPENDU </t>
  </si>
  <si>
    <t>5.2.4</t>
  </si>
  <si>
    <t>5.1</t>
  </si>
  <si>
    <t>Dépose pour réemploi</t>
  </si>
  <si>
    <t>5.1.1</t>
  </si>
  <si>
    <t>5.1.2</t>
  </si>
  <si>
    <t>5.1.3</t>
  </si>
  <si>
    <t>5.2</t>
  </si>
  <si>
    <t>5.2.1</t>
  </si>
  <si>
    <t>5.2.2</t>
  </si>
  <si>
    <t>5.2.3</t>
  </si>
  <si>
    <t xml:space="preserve">Cloison vitrée toute hauteur </t>
  </si>
  <si>
    <t>5.2.5</t>
  </si>
  <si>
    <t>Vitrophanie</t>
  </si>
  <si>
    <t>5.3</t>
  </si>
  <si>
    <t>Repose du matériel déposé</t>
  </si>
  <si>
    <t>5.3.1</t>
  </si>
  <si>
    <t>Dépose pour mise en décharge</t>
  </si>
  <si>
    <t>5.3.2</t>
  </si>
  <si>
    <t>5.3.3</t>
  </si>
  <si>
    <t>5.3.4</t>
  </si>
  <si>
    <t xml:space="preserve">Détalonnage sous ouvrant </t>
  </si>
  <si>
    <t>5.4</t>
  </si>
  <si>
    <t>Fourniture et pose</t>
  </si>
  <si>
    <t>5.4.1</t>
  </si>
  <si>
    <t xml:space="preserve">Mur mobil </t>
  </si>
  <si>
    <t>Bloque porte double ou tierce</t>
  </si>
  <si>
    <t>5.4.2</t>
  </si>
  <si>
    <t>6.2</t>
  </si>
  <si>
    <t xml:space="preserve">Démolition pour mise en décharge </t>
  </si>
  <si>
    <t>6.1</t>
  </si>
  <si>
    <t>6.3</t>
  </si>
  <si>
    <t>6.4</t>
  </si>
  <si>
    <t xml:space="preserve">Idème avec conservation de l'allège </t>
  </si>
  <si>
    <t xml:space="preserve">Dépose pour mise en décharge d’un bloc porte simple </t>
  </si>
  <si>
    <t xml:space="preserve">Dépose pour mise en décharge de plinthe </t>
  </si>
  <si>
    <t xml:space="preserve">Fourniture et pose de cloison sèche CF1H </t>
  </si>
  <si>
    <t>6.5</t>
  </si>
  <si>
    <t>6.6</t>
  </si>
  <si>
    <t>6.7</t>
  </si>
  <si>
    <t>6.8</t>
  </si>
  <si>
    <t xml:space="preserve">Fourniture et pose d’un bloc porte simple </t>
  </si>
  <si>
    <t xml:space="preserve">Fourniture et pose d’un bloc porte simple toute hauteur </t>
  </si>
  <si>
    <t xml:space="preserve">Fourniture et pose de plinthe </t>
  </si>
  <si>
    <t>7.1</t>
  </si>
  <si>
    <t>7.2</t>
  </si>
  <si>
    <t>7.3</t>
  </si>
  <si>
    <t>7.4</t>
  </si>
  <si>
    <t>ADHESIFS</t>
  </si>
  <si>
    <t xml:space="preserve">Fourniture et pose d’adhésif 2 faces sur bloc porte simple </t>
  </si>
  <si>
    <t xml:space="preserve">Fourniture et pose d’adhésif 1 face sur bloc porte simple </t>
  </si>
  <si>
    <t xml:space="preserve">Fourniture et pose d’adhésif 1 face sur bloc porte tiers </t>
  </si>
  <si>
    <t xml:space="preserve">Fourniture et pose d’adhésif 2 faces sur bloc porte tiers </t>
  </si>
  <si>
    <t>8.1</t>
  </si>
  <si>
    <t>8.2</t>
  </si>
  <si>
    <t>8.3</t>
  </si>
  <si>
    <t>8.4</t>
  </si>
  <si>
    <t>8.5</t>
  </si>
  <si>
    <t>8.6</t>
  </si>
  <si>
    <t xml:space="preserve">Dépose pour mise en décharge de dalles y compris ossature </t>
  </si>
  <si>
    <t xml:space="preserve">Dépose pour mise en décharge de dalles en laissant en lieu et place l’ossature </t>
  </si>
  <si>
    <t xml:space="preserve">Fourniture et pose de dalles </t>
  </si>
  <si>
    <t xml:space="preserve">Fourniture et pose de dalles hydrofuges </t>
  </si>
  <si>
    <t xml:space="preserve">Fourniture et pose d’ossature </t>
  </si>
  <si>
    <t xml:space="preserve">Fourniture et pose de barrière acoustique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</si>
</sst>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44" fontId="7" fillId="0" borderId="1" xfId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44" fontId="8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4" fontId="2" fillId="0" borderId="1" xfId="1" applyFont="1" applyBorder="1"/>
    <xf numFmtId="0" fontId="2" fillId="0" borderId="1" xfId="0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  <xf numFmtId="44" fontId="5" fillId="0" borderId="1" xfId="1" applyFont="1" applyBorder="1"/>
    <xf numFmtId="44" fontId="6" fillId="0" borderId="1" xfId="1" applyFont="1" applyBorder="1"/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44" fontId="1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0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50346</xdr:rowOff>
    </xdr:from>
    <xdr:to>
      <xdr:col>8</xdr:col>
      <xdr:colOff>1142999</xdr:colOff>
      <xdr:row>8</xdr:row>
      <xdr:rowOff>121178</xdr:rowOff>
    </xdr:to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AA24D6B2-D5BC-4AD9-9A9D-392893D0DABC}"/>
            </a:ext>
          </a:extLst>
        </xdr:cNvPr>
        <xdr:cNvSpPr txBox="1">
          <a:spLocks noChangeArrowheads="1"/>
        </xdr:cNvSpPr>
      </xdr:nvSpPr>
      <xdr:spPr bwMode="auto">
        <a:xfrm>
          <a:off x="0" y="50346"/>
          <a:ext cx="11191874" cy="1366232"/>
        </a:xfrm>
        <a:prstGeom prst="rect">
          <a:avLst/>
        </a:prstGeom>
        <a:solidFill>
          <a:schemeClr val="bg1">
            <a:lumMod val="50000"/>
          </a:schemeClr>
        </a:solidFill>
        <a:ln w="9525">
          <a:solidFill>
            <a:schemeClr val="tx1">
              <a:lumMod val="50000"/>
              <a:lumOff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2800" b="0" i="0" u="none" strike="noStrike" baseline="0">
              <a:solidFill>
                <a:srgbClr val="FFFFFF"/>
              </a:solidFill>
              <a:latin typeface="Arial"/>
              <a:cs typeface="Arial"/>
            </a:rPr>
            <a:t>D.P.G.F. Lot N° </a:t>
          </a:r>
          <a:r>
            <a:rPr lang="fr-FR" sz="2800" b="0" i="0" u="none" strike="noStrike" baseline="0">
              <a:solidFill>
                <a:schemeClr val="bg1"/>
              </a:solidFill>
              <a:latin typeface="Arial"/>
              <a:cs typeface="Arial"/>
            </a:rPr>
            <a:t>1</a:t>
          </a:r>
          <a:endParaRPr lang="fr-FR" sz="1600" b="0" i="0" u="none" strike="noStrike" baseline="0">
            <a:solidFill>
              <a:schemeClr val="bg1"/>
            </a:solidFill>
            <a:latin typeface="Optima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2400" b="0" i="0" u="none" strike="noStrike" baseline="0">
              <a:solidFill>
                <a:srgbClr val="FFFFFF"/>
              </a:solidFill>
              <a:latin typeface="+mn-lt"/>
            </a:rPr>
            <a:t>CLOISON - PLATRERIE</a:t>
          </a:r>
          <a:r>
            <a:rPr lang="fr-FR" sz="2400" b="0" i="0" u="none" strike="noStrike" baseline="0">
              <a:solidFill>
                <a:srgbClr val="FFFFFF"/>
              </a:solidFill>
              <a:latin typeface="+mn-lt"/>
              <a:ea typeface="+mn-ea"/>
              <a:cs typeface="+mn-cs"/>
            </a:rPr>
            <a:t> - MENUISERIE INTERIEURE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3:I64"/>
  <sheetViews>
    <sheetView tabSelected="1" zoomScaleNormal="100" zoomScaleSheetLayoutView="84" workbookViewId="0">
      <selection activeCell="M62" sqref="M62"/>
    </sheetView>
  </sheetViews>
  <sheetFormatPr baseColWidth="10" defaultRowHeight="13" x14ac:dyDescent="0.3"/>
  <cols>
    <col min="1" max="1" width="11.81640625" style="3" bestFit="1" customWidth="1"/>
    <col min="3" max="3" width="14.7265625" customWidth="1"/>
    <col min="4" max="4" width="58.08984375" customWidth="1"/>
    <col min="5" max="5" width="8.08984375" style="1" customWidth="1"/>
    <col min="6" max="6" width="11.08984375" style="1"/>
    <col min="8" max="8" width="16.26953125" customWidth="1"/>
    <col min="9" max="9" width="16.453125" customWidth="1"/>
  </cols>
  <sheetData>
    <row r="13" spans="1:9" s="2" customFormat="1" ht="36" customHeight="1" x14ac:dyDescent="0.3">
      <c r="A13" s="4"/>
      <c r="B13" s="37" t="s">
        <v>5</v>
      </c>
      <c r="C13" s="37"/>
      <c r="D13" s="37"/>
      <c r="E13" s="5" t="s">
        <v>0</v>
      </c>
      <c r="F13" s="5" t="s">
        <v>1</v>
      </c>
      <c r="G13" s="6" t="s">
        <v>9</v>
      </c>
      <c r="H13" s="5" t="s">
        <v>2</v>
      </c>
      <c r="I13" s="5" t="s">
        <v>3</v>
      </c>
    </row>
    <row r="14" spans="1:9" s="2" customFormat="1" ht="16.25" customHeight="1" x14ac:dyDescent="0.3">
      <c r="A14" s="7">
        <v>5</v>
      </c>
      <c r="B14" s="29" t="s">
        <v>14</v>
      </c>
      <c r="C14" s="29"/>
      <c r="D14" s="29"/>
      <c r="E14" s="8"/>
      <c r="F14" s="8"/>
      <c r="G14" s="8"/>
      <c r="H14" s="8"/>
      <c r="I14" s="8"/>
    </row>
    <row r="15" spans="1:9" s="2" customFormat="1" ht="16.25" customHeight="1" x14ac:dyDescent="0.3">
      <c r="A15" s="9" t="s">
        <v>20</v>
      </c>
      <c r="B15" s="36" t="s">
        <v>21</v>
      </c>
      <c r="C15" s="36"/>
      <c r="D15" s="36"/>
      <c r="E15" s="10"/>
      <c r="F15" s="10"/>
      <c r="G15" s="10"/>
      <c r="H15" s="10"/>
      <c r="I15" s="10"/>
    </row>
    <row r="16" spans="1:9" s="2" customFormat="1" ht="15.75" customHeight="1" x14ac:dyDescent="0.3">
      <c r="A16" s="11" t="s">
        <v>22</v>
      </c>
      <c r="B16" s="28" t="s">
        <v>13</v>
      </c>
      <c r="C16" s="28"/>
      <c r="D16" s="28"/>
      <c r="E16" s="12" t="s">
        <v>4</v>
      </c>
      <c r="F16" s="13">
        <v>290</v>
      </c>
      <c r="G16" s="14"/>
      <c r="H16" s="15"/>
      <c r="I16" s="15">
        <f>H16*G16</f>
        <v>0</v>
      </c>
    </row>
    <row r="17" spans="1:9" s="2" customFormat="1" ht="15.75" customHeight="1" x14ac:dyDescent="0.3">
      <c r="A17" s="11" t="s">
        <v>23</v>
      </c>
      <c r="B17" s="28" t="s">
        <v>17</v>
      </c>
      <c r="C17" s="28"/>
      <c r="D17" s="28"/>
      <c r="E17" s="12" t="s">
        <v>4</v>
      </c>
      <c r="F17" s="13">
        <v>79</v>
      </c>
      <c r="G17" s="14"/>
      <c r="H17" s="15"/>
      <c r="I17" s="15">
        <f t="shared" ref="I17:I18" si="0">H17*G17</f>
        <v>0</v>
      </c>
    </row>
    <row r="18" spans="1:9" s="2" customFormat="1" ht="15.75" customHeight="1" x14ac:dyDescent="0.3">
      <c r="A18" s="11" t="s">
        <v>24</v>
      </c>
      <c r="B18" s="28" t="s">
        <v>15</v>
      </c>
      <c r="C18" s="28"/>
      <c r="D18" s="28"/>
      <c r="E18" s="12" t="s">
        <v>0</v>
      </c>
      <c r="F18" s="13">
        <v>23</v>
      </c>
      <c r="G18" s="14"/>
      <c r="H18" s="15"/>
      <c r="I18" s="15">
        <f t="shared" si="0"/>
        <v>0</v>
      </c>
    </row>
    <row r="19" spans="1:9" s="2" customFormat="1" ht="16.25" customHeight="1" x14ac:dyDescent="0.3">
      <c r="A19" s="9" t="s">
        <v>25</v>
      </c>
      <c r="B19" s="36" t="s">
        <v>35</v>
      </c>
      <c r="C19" s="36"/>
      <c r="D19" s="36"/>
      <c r="E19" s="10"/>
      <c r="F19" s="10"/>
      <c r="G19" s="10"/>
      <c r="H19" s="10"/>
      <c r="I19" s="10"/>
    </row>
    <row r="20" spans="1:9" s="2" customFormat="1" ht="15.75" customHeight="1" x14ac:dyDescent="0.3">
      <c r="A20" s="11" t="s">
        <v>26</v>
      </c>
      <c r="B20" s="28" t="s">
        <v>29</v>
      </c>
      <c r="C20" s="28"/>
      <c r="D20" s="28"/>
      <c r="E20" s="12" t="s">
        <v>4</v>
      </c>
      <c r="F20" s="13">
        <v>8</v>
      </c>
      <c r="G20" s="14"/>
      <c r="H20" s="15"/>
      <c r="I20" s="15">
        <f t="shared" ref="I20:I24" si="1">H20*G20</f>
        <v>0</v>
      </c>
    </row>
    <row r="21" spans="1:9" s="2" customFormat="1" ht="15.75" customHeight="1" x14ac:dyDescent="0.3">
      <c r="A21" s="11" t="s">
        <v>27</v>
      </c>
      <c r="B21" s="28" t="s">
        <v>17</v>
      </c>
      <c r="C21" s="28"/>
      <c r="D21" s="28"/>
      <c r="E21" s="12" t="s">
        <v>4</v>
      </c>
      <c r="F21" s="13">
        <v>32</v>
      </c>
      <c r="G21" s="14"/>
      <c r="H21" s="15"/>
      <c r="I21" s="15">
        <f t="shared" si="1"/>
        <v>0</v>
      </c>
    </row>
    <row r="22" spans="1:9" s="2" customFormat="1" ht="15.75" customHeight="1" x14ac:dyDescent="0.3">
      <c r="A22" s="11" t="s">
        <v>28</v>
      </c>
      <c r="B22" s="28" t="s">
        <v>15</v>
      </c>
      <c r="C22" s="28"/>
      <c r="D22" s="28"/>
      <c r="E22" s="12" t="s">
        <v>0</v>
      </c>
      <c r="F22" s="13">
        <v>17</v>
      </c>
      <c r="G22" s="14"/>
      <c r="H22" s="15"/>
      <c r="I22" s="15">
        <f t="shared" si="1"/>
        <v>0</v>
      </c>
    </row>
    <row r="23" spans="1:9" s="2" customFormat="1" ht="15.75" customHeight="1" x14ac:dyDescent="0.3">
      <c r="A23" s="11" t="s">
        <v>19</v>
      </c>
      <c r="B23" s="28" t="s">
        <v>44</v>
      </c>
      <c r="C23" s="28"/>
      <c r="D23" s="28"/>
      <c r="E23" s="12" t="s">
        <v>0</v>
      </c>
      <c r="F23" s="13">
        <v>1</v>
      </c>
      <c r="G23" s="14"/>
      <c r="H23" s="15"/>
      <c r="I23" s="15">
        <f t="shared" ref="I23" si="2">H23*G23</f>
        <v>0</v>
      </c>
    </row>
    <row r="24" spans="1:9" s="2" customFormat="1" ht="15.75" customHeight="1" x14ac:dyDescent="0.3">
      <c r="A24" s="11" t="s">
        <v>30</v>
      </c>
      <c r="B24" s="28" t="s">
        <v>31</v>
      </c>
      <c r="C24" s="28"/>
      <c r="D24" s="28"/>
      <c r="E24" s="12" t="s">
        <v>4</v>
      </c>
      <c r="F24" s="13">
        <v>41</v>
      </c>
      <c r="G24" s="14"/>
      <c r="H24" s="15"/>
      <c r="I24" s="15">
        <f t="shared" si="1"/>
        <v>0</v>
      </c>
    </row>
    <row r="25" spans="1:9" s="2" customFormat="1" ht="16.25" customHeight="1" x14ac:dyDescent="0.3">
      <c r="A25" s="9" t="s">
        <v>32</v>
      </c>
      <c r="B25" s="36" t="s">
        <v>33</v>
      </c>
      <c r="C25" s="36"/>
      <c r="D25" s="36"/>
      <c r="E25" s="10"/>
      <c r="F25" s="10"/>
      <c r="G25" s="10"/>
      <c r="H25" s="10"/>
      <c r="I25" s="10"/>
    </row>
    <row r="26" spans="1:9" s="2" customFormat="1" ht="15.75" customHeight="1" x14ac:dyDescent="0.3">
      <c r="A26" s="11" t="s">
        <v>34</v>
      </c>
      <c r="B26" s="28" t="s">
        <v>13</v>
      </c>
      <c r="C26" s="28"/>
      <c r="D26" s="28"/>
      <c r="E26" s="12" t="s">
        <v>4</v>
      </c>
      <c r="F26" s="13">
        <v>290</v>
      </c>
      <c r="G26" s="14"/>
      <c r="H26" s="15"/>
      <c r="I26" s="15">
        <f>H26*G26</f>
        <v>0</v>
      </c>
    </row>
    <row r="27" spans="1:9" s="2" customFormat="1" ht="15.5" customHeight="1" x14ac:dyDescent="0.3">
      <c r="A27" s="11" t="s">
        <v>36</v>
      </c>
      <c r="B27" s="28" t="s">
        <v>17</v>
      </c>
      <c r="C27" s="28"/>
      <c r="D27" s="28"/>
      <c r="E27" s="12" t="s">
        <v>4</v>
      </c>
      <c r="F27" s="13">
        <v>79</v>
      </c>
      <c r="G27" s="14"/>
      <c r="H27" s="15"/>
      <c r="I27" s="15"/>
    </row>
    <row r="28" spans="1:9" s="2" customFormat="1" ht="15.75" customHeight="1" x14ac:dyDescent="0.3">
      <c r="A28" s="11" t="s">
        <v>37</v>
      </c>
      <c r="B28" s="28" t="s">
        <v>15</v>
      </c>
      <c r="C28" s="28"/>
      <c r="D28" s="28"/>
      <c r="E28" s="12" t="s">
        <v>0</v>
      </c>
      <c r="F28" s="13">
        <v>23</v>
      </c>
      <c r="G28" s="14"/>
      <c r="H28" s="15"/>
      <c r="I28" s="15">
        <f t="shared" ref="I28" si="3">H28*G28</f>
        <v>0</v>
      </c>
    </row>
    <row r="29" spans="1:9" s="2" customFormat="1" ht="15.75" customHeight="1" x14ac:dyDescent="0.3">
      <c r="A29" s="11" t="s">
        <v>38</v>
      </c>
      <c r="B29" s="28" t="s">
        <v>39</v>
      </c>
      <c r="C29" s="28"/>
      <c r="D29" s="28"/>
      <c r="E29" s="12" t="s">
        <v>0</v>
      </c>
      <c r="F29" s="13">
        <v>25</v>
      </c>
      <c r="G29" s="14"/>
      <c r="H29" s="15"/>
      <c r="I29" s="15"/>
    </row>
    <row r="30" spans="1:9" s="2" customFormat="1" ht="16.25" customHeight="1" x14ac:dyDescent="0.3">
      <c r="A30" s="9" t="s">
        <v>40</v>
      </c>
      <c r="B30" s="36" t="s">
        <v>41</v>
      </c>
      <c r="C30" s="36"/>
      <c r="D30" s="36"/>
      <c r="E30" s="10"/>
      <c r="F30" s="10"/>
      <c r="G30" s="10"/>
      <c r="H30" s="10"/>
      <c r="I30" s="10"/>
    </row>
    <row r="31" spans="1:9" s="2" customFormat="1" ht="15.75" customHeight="1" x14ac:dyDescent="0.3">
      <c r="A31" s="11" t="s">
        <v>42</v>
      </c>
      <c r="B31" s="28" t="s">
        <v>13</v>
      </c>
      <c r="C31" s="28"/>
      <c r="D31" s="28"/>
      <c r="E31" s="12" t="s">
        <v>4</v>
      </c>
      <c r="F31" s="13">
        <v>40</v>
      </c>
      <c r="G31" s="14"/>
      <c r="H31" s="15"/>
      <c r="I31" s="15">
        <f>H31*G31</f>
        <v>0</v>
      </c>
    </row>
    <row r="32" spans="1:9" s="2" customFormat="1" ht="15.75" customHeight="1" x14ac:dyDescent="0.3">
      <c r="A32" s="11" t="s">
        <v>45</v>
      </c>
      <c r="B32" s="28" t="s">
        <v>43</v>
      </c>
      <c r="C32" s="28"/>
      <c r="D32" s="28"/>
      <c r="E32" s="12" t="s">
        <v>0</v>
      </c>
      <c r="F32" s="13">
        <v>1</v>
      </c>
      <c r="G32" s="14"/>
      <c r="H32" s="15"/>
      <c r="I32" s="15"/>
    </row>
    <row r="33" spans="1:9" s="2" customFormat="1" ht="15.75" customHeight="1" x14ac:dyDescent="0.3">
      <c r="A33" s="16"/>
      <c r="B33" s="27" t="s">
        <v>10</v>
      </c>
      <c r="C33" s="27"/>
      <c r="D33" s="27"/>
      <c r="E33" s="34">
        <f>SUM(I16:I24)</f>
        <v>0</v>
      </c>
      <c r="F33" s="34"/>
      <c r="G33" s="34"/>
      <c r="H33" s="34"/>
      <c r="I33" s="34"/>
    </row>
    <row r="34" spans="1:9" s="2" customFormat="1" ht="16.25" customHeight="1" x14ac:dyDescent="0.3">
      <c r="A34" s="7">
        <v>6</v>
      </c>
      <c r="B34" s="29" t="s">
        <v>16</v>
      </c>
      <c r="C34" s="29"/>
      <c r="D34" s="29"/>
      <c r="E34" s="8"/>
      <c r="F34" s="8"/>
      <c r="G34" s="8"/>
      <c r="H34" s="17"/>
      <c r="I34" s="17"/>
    </row>
    <row r="35" spans="1:9" s="2" customFormat="1" ht="15.75" customHeight="1" x14ac:dyDescent="0.3">
      <c r="A35" s="11" t="s">
        <v>48</v>
      </c>
      <c r="B35" s="35" t="s">
        <v>47</v>
      </c>
      <c r="C35" s="35"/>
      <c r="D35" s="35"/>
      <c r="E35" s="12" t="s">
        <v>4</v>
      </c>
      <c r="F35" s="13">
        <v>40</v>
      </c>
      <c r="G35" s="14"/>
      <c r="H35" s="15"/>
      <c r="I35" s="15">
        <f>H35*G35</f>
        <v>0</v>
      </c>
    </row>
    <row r="36" spans="1:9" s="2" customFormat="1" ht="15.75" customHeight="1" x14ac:dyDescent="0.3">
      <c r="A36" s="11" t="s">
        <v>46</v>
      </c>
      <c r="B36" s="25" t="s">
        <v>51</v>
      </c>
      <c r="C36" s="25"/>
      <c r="D36" s="25"/>
      <c r="E36" s="12" t="s">
        <v>4</v>
      </c>
      <c r="F36" s="13">
        <v>2</v>
      </c>
      <c r="G36" s="14"/>
      <c r="H36" s="15"/>
      <c r="I36" s="15">
        <f>H36*G36</f>
        <v>0</v>
      </c>
    </row>
    <row r="37" spans="1:9" s="2" customFormat="1" ht="15.75" customHeight="1" x14ac:dyDescent="0.3">
      <c r="A37" s="11" t="s">
        <v>49</v>
      </c>
      <c r="B37" s="25" t="s">
        <v>52</v>
      </c>
      <c r="C37" s="26"/>
      <c r="D37" s="26"/>
      <c r="E37" s="12" t="s">
        <v>0</v>
      </c>
      <c r="F37" s="13">
        <v>6</v>
      </c>
      <c r="G37" s="14"/>
      <c r="H37" s="15"/>
      <c r="I37" s="15"/>
    </row>
    <row r="38" spans="1:9" s="2" customFormat="1" ht="15.75" customHeight="1" x14ac:dyDescent="0.3">
      <c r="A38" s="11" t="s">
        <v>50</v>
      </c>
      <c r="B38" s="25" t="s">
        <v>53</v>
      </c>
      <c r="C38" s="25"/>
      <c r="D38" s="25"/>
      <c r="E38" s="12" t="s">
        <v>8</v>
      </c>
      <c r="F38" s="13">
        <v>20</v>
      </c>
      <c r="G38" s="14"/>
      <c r="H38" s="15"/>
      <c r="I38" s="15">
        <f>H38*G38</f>
        <v>0</v>
      </c>
    </row>
    <row r="39" spans="1:9" s="2" customFormat="1" ht="15.75" customHeight="1" x14ac:dyDescent="0.3">
      <c r="A39" s="11" t="s">
        <v>55</v>
      </c>
      <c r="B39" s="25" t="s">
        <v>54</v>
      </c>
      <c r="C39" s="25"/>
      <c r="D39" s="25"/>
      <c r="E39" s="12" t="s">
        <v>4</v>
      </c>
      <c r="F39" s="13">
        <v>47</v>
      </c>
      <c r="G39" s="14"/>
      <c r="H39" s="15"/>
      <c r="I39" s="15">
        <f>H39*G39</f>
        <v>0</v>
      </c>
    </row>
    <row r="40" spans="1:9" s="2" customFormat="1" ht="15.75" customHeight="1" x14ac:dyDescent="0.3">
      <c r="A40" s="11" t="s">
        <v>56</v>
      </c>
      <c r="B40" s="25" t="s">
        <v>59</v>
      </c>
      <c r="C40" s="25"/>
      <c r="D40" s="25"/>
      <c r="E40" s="12" t="s">
        <v>0</v>
      </c>
      <c r="F40" s="13">
        <v>1</v>
      </c>
      <c r="G40" s="14"/>
      <c r="H40" s="15"/>
      <c r="I40" s="15">
        <f>H40*G40</f>
        <v>0</v>
      </c>
    </row>
    <row r="41" spans="1:9" s="2" customFormat="1" ht="15.75" customHeight="1" x14ac:dyDescent="0.3">
      <c r="A41" s="11" t="s">
        <v>57</v>
      </c>
      <c r="B41" s="25" t="s">
        <v>60</v>
      </c>
      <c r="C41" s="25"/>
      <c r="D41" s="25"/>
      <c r="E41" s="12" t="s">
        <v>0</v>
      </c>
      <c r="F41" s="13">
        <v>5</v>
      </c>
      <c r="G41" s="14"/>
      <c r="H41" s="15"/>
      <c r="I41" s="15">
        <f>H41*G41</f>
        <v>0</v>
      </c>
    </row>
    <row r="42" spans="1:9" s="2" customFormat="1" ht="15.75" customHeight="1" x14ac:dyDescent="0.3">
      <c r="A42" s="11" t="s">
        <v>58</v>
      </c>
      <c r="B42" s="25" t="s">
        <v>61</v>
      </c>
      <c r="C42" s="25"/>
      <c r="D42" s="25"/>
      <c r="E42" s="12" t="s">
        <v>8</v>
      </c>
      <c r="F42" s="13">
        <v>27</v>
      </c>
      <c r="G42" s="14"/>
      <c r="H42" s="15"/>
      <c r="I42" s="15"/>
    </row>
    <row r="43" spans="1:9" s="2" customFormat="1" ht="15.75" customHeight="1" x14ac:dyDescent="0.3">
      <c r="A43" s="16"/>
      <c r="B43" s="27" t="s">
        <v>10</v>
      </c>
      <c r="C43" s="27"/>
      <c r="D43" s="27"/>
      <c r="E43" s="34">
        <f>SUM(I35:I42)</f>
        <v>0</v>
      </c>
      <c r="F43" s="34"/>
      <c r="G43" s="34"/>
      <c r="H43" s="34"/>
      <c r="I43" s="34"/>
    </row>
    <row r="44" spans="1:9" s="2" customFormat="1" ht="16.25" customHeight="1" x14ac:dyDescent="0.3">
      <c r="A44" s="7">
        <v>7</v>
      </c>
      <c r="B44" s="29" t="s">
        <v>66</v>
      </c>
      <c r="C44" s="29"/>
      <c r="D44" s="29"/>
      <c r="E44" s="8"/>
      <c r="F44" s="8"/>
      <c r="G44" s="8"/>
      <c r="H44" s="17"/>
      <c r="I44" s="17"/>
    </row>
    <row r="45" spans="1:9" s="2" customFormat="1" ht="15.75" customHeight="1" x14ac:dyDescent="0.3">
      <c r="A45" s="11" t="s">
        <v>62</v>
      </c>
      <c r="B45" s="35" t="s">
        <v>67</v>
      </c>
      <c r="C45" s="35"/>
      <c r="D45" s="35"/>
      <c r="E45" s="12" t="s">
        <v>0</v>
      </c>
      <c r="F45" s="13">
        <v>117</v>
      </c>
      <c r="G45" s="14"/>
      <c r="H45" s="15"/>
      <c r="I45" s="15">
        <f>H45*G45</f>
        <v>0</v>
      </c>
    </row>
    <row r="46" spans="1:9" s="2" customFormat="1" ht="15.75" customHeight="1" x14ac:dyDescent="0.3">
      <c r="A46" s="11" t="s">
        <v>63</v>
      </c>
      <c r="B46" s="25" t="s">
        <v>68</v>
      </c>
      <c r="C46" s="25"/>
      <c r="D46" s="25"/>
      <c r="E46" s="12" t="s">
        <v>0</v>
      </c>
      <c r="F46" s="13">
        <v>6</v>
      </c>
      <c r="G46" s="14"/>
      <c r="H46" s="15"/>
      <c r="I46" s="15">
        <f>H46*G46</f>
        <v>0</v>
      </c>
    </row>
    <row r="47" spans="1:9" s="2" customFormat="1" ht="15.75" customHeight="1" x14ac:dyDescent="0.3">
      <c r="A47" s="11" t="s">
        <v>64</v>
      </c>
      <c r="B47" s="25" t="s">
        <v>69</v>
      </c>
      <c r="C47" s="26"/>
      <c r="D47" s="26"/>
      <c r="E47" s="12" t="s">
        <v>0</v>
      </c>
      <c r="F47" s="13">
        <v>16</v>
      </c>
      <c r="G47" s="14"/>
      <c r="H47" s="15"/>
      <c r="I47" s="15"/>
    </row>
    <row r="48" spans="1:9" s="2" customFormat="1" ht="15.75" customHeight="1" x14ac:dyDescent="0.3">
      <c r="A48" s="11" t="s">
        <v>65</v>
      </c>
      <c r="B48" s="25" t="s">
        <v>70</v>
      </c>
      <c r="C48" s="25"/>
      <c r="D48" s="25"/>
      <c r="E48" s="12" t="s">
        <v>0</v>
      </c>
      <c r="F48" s="13">
        <v>2</v>
      </c>
      <c r="G48" s="14"/>
      <c r="H48" s="15"/>
      <c r="I48" s="15">
        <f>H48*G48</f>
        <v>0</v>
      </c>
    </row>
    <row r="49" spans="1:9" s="2" customFormat="1" ht="15.75" customHeight="1" x14ac:dyDescent="0.3">
      <c r="A49" s="16"/>
      <c r="B49" s="27" t="s">
        <v>10</v>
      </c>
      <c r="C49" s="27"/>
      <c r="D49" s="27"/>
      <c r="E49" s="34">
        <f>SUM(I41:I48)</f>
        <v>0</v>
      </c>
      <c r="F49" s="34"/>
      <c r="G49" s="34"/>
      <c r="H49" s="34"/>
      <c r="I49" s="34"/>
    </row>
    <row r="50" spans="1:9" s="2" customFormat="1" ht="15.65" customHeight="1" x14ac:dyDescent="0.3">
      <c r="A50" s="7">
        <v>8</v>
      </c>
      <c r="B50" s="29" t="s">
        <v>18</v>
      </c>
      <c r="C50" s="29"/>
      <c r="D50" s="29"/>
      <c r="E50" s="8"/>
      <c r="F50" s="8"/>
      <c r="G50" s="8"/>
      <c r="H50" s="17"/>
      <c r="I50" s="17"/>
    </row>
    <row r="51" spans="1:9" s="2" customFormat="1" ht="15.5" x14ac:dyDescent="0.3">
      <c r="A51" s="11" t="s">
        <v>71</v>
      </c>
      <c r="B51" s="28" t="s">
        <v>77</v>
      </c>
      <c r="C51" s="28"/>
      <c r="D51" s="28"/>
      <c r="E51" s="18" t="s">
        <v>4</v>
      </c>
      <c r="F51" s="18">
        <v>122</v>
      </c>
      <c r="G51" s="19"/>
      <c r="H51" s="20"/>
      <c r="I51" s="15"/>
    </row>
    <row r="52" spans="1:9" s="2" customFormat="1" ht="15" customHeight="1" x14ac:dyDescent="0.3">
      <c r="A52" s="11" t="s">
        <v>72</v>
      </c>
      <c r="B52" s="28" t="s">
        <v>78</v>
      </c>
      <c r="C52" s="28"/>
      <c r="D52" s="28"/>
      <c r="E52" s="21" t="s">
        <v>4</v>
      </c>
      <c r="F52" s="13">
        <v>11</v>
      </c>
      <c r="G52" s="13"/>
      <c r="H52" s="22"/>
      <c r="I52" s="15">
        <f>H52*G52</f>
        <v>0</v>
      </c>
    </row>
    <row r="53" spans="1:9" s="2" customFormat="1" ht="15" customHeight="1" x14ac:dyDescent="0.3">
      <c r="A53" s="11" t="s">
        <v>73</v>
      </c>
      <c r="B53" s="25" t="s">
        <v>79</v>
      </c>
      <c r="C53" s="25"/>
      <c r="D53" s="25"/>
      <c r="E53" s="21" t="s">
        <v>4</v>
      </c>
      <c r="F53" s="13">
        <v>122</v>
      </c>
      <c r="G53" s="13"/>
      <c r="H53" s="22"/>
      <c r="I53" s="15">
        <f>H53*G53</f>
        <v>0</v>
      </c>
    </row>
    <row r="54" spans="1:9" s="2" customFormat="1" ht="15.5" x14ac:dyDescent="0.3">
      <c r="A54" s="11" t="s">
        <v>74</v>
      </c>
      <c r="B54" s="25" t="s">
        <v>80</v>
      </c>
      <c r="C54" s="25"/>
      <c r="D54" s="25"/>
      <c r="E54" s="21" t="s">
        <v>4</v>
      </c>
      <c r="F54" s="13">
        <v>8</v>
      </c>
      <c r="G54" s="13"/>
      <c r="H54" s="22"/>
      <c r="I54" s="15">
        <f>H54*G54</f>
        <v>0</v>
      </c>
    </row>
    <row r="55" spans="1:9" s="2" customFormat="1" ht="17" customHeight="1" x14ac:dyDescent="0.3">
      <c r="A55" s="11" t="s">
        <v>75</v>
      </c>
      <c r="B55" s="25" t="s">
        <v>81</v>
      </c>
      <c r="C55" s="25"/>
      <c r="D55" s="25"/>
      <c r="E55" s="21" t="s">
        <v>4</v>
      </c>
      <c r="F55" s="13">
        <v>122</v>
      </c>
      <c r="G55" s="13"/>
      <c r="H55" s="22"/>
      <c r="I55" s="15"/>
    </row>
    <row r="56" spans="1:9" s="2" customFormat="1" ht="17" customHeight="1" x14ac:dyDescent="0.3">
      <c r="A56" s="11" t="s">
        <v>76</v>
      </c>
      <c r="B56" s="25" t="s">
        <v>82</v>
      </c>
      <c r="C56" s="25"/>
      <c r="D56" s="25"/>
      <c r="E56" s="21" t="s">
        <v>8</v>
      </c>
      <c r="F56" s="13">
        <v>135</v>
      </c>
      <c r="G56" s="13"/>
      <c r="H56" s="22"/>
      <c r="I56" s="15">
        <f>H56*G56</f>
        <v>0</v>
      </c>
    </row>
    <row r="57" spans="1:9" s="2" customFormat="1" ht="17" customHeight="1" x14ac:dyDescent="0.3">
      <c r="A57" s="16"/>
      <c r="B57" s="27" t="s">
        <v>10</v>
      </c>
      <c r="C57" s="27"/>
      <c r="D57" s="27"/>
      <c r="E57" s="34">
        <f>SUM(I52:I56)</f>
        <v>0</v>
      </c>
      <c r="F57" s="34"/>
      <c r="G57" s="34"/>
      <c r="H57" s="34"/>
      <c r="I57" s="34"/>
    </row>
    <row r="58" spans="1:9" s="2" customFormat="1" ht="24.9" customHeight="1" x14ac:dyDescent="0.4">
      <c r="A58" s="30" t="s">
        <v>6</v>
      </c>
      <c r="B58" s="30"/>
      <c r="C58" s="30"/>
      <c r="D58" s="30"/>
      <c r="E58" s="31" t="s">
        <v>7</v>
      </c>
      <c r="F58" s="31"/>
      <c r="G58" s="31"/>
      <c r="H58" s="31"/>
      <c r="I58" s="23">
        <f>+SUM(E57+E43+E33)</f>
        <v>0</v>
      </c>
    </row>
    <row r="59" spans="1:9" s="2" customFormat="1" ht="24.9" customHeight="1" x14ac:dyDescent="0.4">
      <c r="A59" s="30"/>
      <c r="B59" s="30"/>
      <c r="C59" s="30"/>
      <c r="D59" s="30"/>
      <c r="E59" s="31" t="s">
        <v>11</v>
      </c>
      <c r="F59" s="31"/>
      <c r="G59" s="31"/>
      <c r="H59" s="31"/>
      <c r="I59" s="23">
        <f>I60-I58</f>
        <v>0</v>
      </c>
    </row>
    <row r="60" spans="1:9" s="2" customFormat="1" ht="24.9" customHeight="1" x14ac:dyDescent="0.4">
      <c r="A60" s="30"/>
      <c r="B60" s="30"/>
      <c r="C60" s="30"/>
      <c r="D60" s="30"/>
      <c r="E60" s="32" t="s">
        <v>12</v>
      </c>
      <c r="F60" s="32"/>
      <c r="G60" s="32"/>
      <c r="H60" s="32"/>
      <c r="I60" s="24">
        <f>I58*1.2</f>
        <v>0</v>
      </c>
    </row>
    <row r="61" spans="1:9" s="2" customFormat="1" ht="24.9" customHeight="1" x14ac:dyDescent="0.3">
      <c r="A61" s="30"/>
      <c r="B61" s="30"/>
      <c r="C61" s="30"/>
      <c r="D61" s="30"/>
      <c r="E61" s="33"/>
      <c r="F61" s="33"/>
      <c r="G61" s="33"/>
      <c r="H61" s="33"/>
      <c r="I61" s="33"/>
    </row>
    <row r="62" spans="1:9" s="2" customFormat="1" ht="24.9" customHeight="1" x14ac:dyDescent="0.3">
      <c r="A62" s="30"/>
      <c r="B62" s="30"/>
      <c r="C62" s="30"/>
      <c r="D62" s="30"/>
      <c r="E62" s="33"/>
      <c r="F62" s="33"/>
      <c r="G62" s="33"/>
      <c r="H62" s="33"/>
      <c r="I62" s="33"/>
    </row>
    <row r="63" spans="1:9" s="2" customFormat="1" ht="24.9" customHeight="1" x14ac:dyDescent="0.3">
      <c r="A63" s="30"/>
      <c r="B63" s="30"/>
      <c r="C63" s="30"/>
      <c r="D63" s="30"/>
      <c r="E63" s="33"/>
      <c r="F63" s="33"/>
      <c r="G63" s="33"/>
      <c r="H63" s="33"/>
      <c r="I63" s="33"/>
    </row>
    <row r="64" spans="1:9" ht="15" customHeight="1" x14ac:dyDescent="0.25">
      <c r="A64" s="30"/>
      <c r="B64" s="30"/>
      <c r="C64" s="30"/>
      <c r="D64" s="30"/>
      <c r="E64" s="33"/>
      <c r="F64" s="33"/>
      <c r="G64" s="33"/>
      <c r="H64" s="33"/>
      <c r="I64" s="33"/>
    </row>
  </sheetData>
  <mergeCells count="54">
    <mergeCell ref="E43:I43"/>
    <mergeCell ref="B51:D51"/>
    <mergeCell ref="B52:D52"/>
    <mergeCell ref="B42:D42"/>
    <mergeCell ref="B13:D13"/>
    <mergeCell ref="B16:D16"/>
    <mergeCell ref="B14:D14"/>
    <mergeCell ref="B15:D15"/>
    <mergeCell ref="B17:D17"/>
    <mergeCell ref="B22:D22"/>
    <mergeCell ref="B24:D24"/>
    <mergeCell ref="B20:D20"/>
    <mergeCell ref="B25:D25"/>
    <mergeCell ref="B30:D30"/>
    <mergeCell ref="B26:D26"/>
    <mergeCell ref="B27:D27"/>
    <mergeCell ref="B29:D29"/>
    <mergeCell ref="B18:D18"/>
    <mergeCell ref="B53:D53"/>
    <mergeCell ref="B57:D57"/>
    <mergeCell ref="B41:D41"/>
    <mergeCell ref="B43:D43"/>
    <mergeCell ref="B34:D34"/>
    <mergeCell ref="B35:D35"/>
    <mergeCell ref="B36:D36"/>
    <mergeCell ref="B37:D37"/>
    <mergeCell ref="B38:D38"/>
    <mergeCell ref="B39:D39"/>
    <mergeCell ref="B28:D28"/>
    <mergeCell ref="B32:D32"/>
    <mergeCell ref="B19:D19"/>
    <mergeCell ref="B33:D33"/>
    <mergeCell ref="B21:D21"/>
    <mergeCell ref="A58:D64"/>
    <mergeCell ref="E59:H59"/>
    <mergeCell ref="E60:H60"/>
    <mergeCell ref="E61:I64"/>
    <mergeCell ref="E58:H58"/>
    <mergeCell ref="E57:I57"/>
    <mergeCell ref="E49:I49"/>
    <mergeCell ref="B23:D23"/>
    <mergeCell ref="E33:I33"/>
    <mergeCell ref="B44:D44"/>
    <mergeCell ref="B45:D45"/>
    <mergeCell ref="B46:D46"/>
    <mergeCell ref="B40:D40"/>
    <mergeCell ref="B55:D55"/>
    <mergeCell ref="B56:D56"/>
    <mergeCell ref="B54:D54"/>
    <mergeCell ref="B47:D47"/>
    <mergeCell ref="B48:D48"/>
    <mergeCell ref="B49:D49"/>
    <mergeCell ref="B31:D31"/>
    <mergeCell ref="B50:D50"/>
  </mergeCells>
  <phoneticPr fontId="0" type="noConversion"/>
  <printOptions horizontalCentered="1"/>
  <pageMargins left="0.39370078740157483" right="0.35433070866141736" top="0.39370078740157483" bottom="0.19685039370078741" header="0.19685039370078741" footer="0.19685039370078741"/>
  <pageSetup paperSize="9" scale="61" orientation="portrait" r:id="rId1"/>
  <headerFooter alignWithMargins="0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d8bc52-3f47-42be-8bbf-694c3dde8b3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ED08A1665154CABF5213180559C0C" ma:contentTypeVersion="10" ma:contentTypeDescription="Crée un document." ma:contentTypeScope="" ma:versionID="d4d35f25aea460abee1718268f5b20ff">
  <xsd:schema xmlns:xsd="http://www.w3.org/2001/XMLSchema" xmlns:xs="http://www.w3.org/2001/XMLSchema" xmlns:p="http://schemas.microsoft.com/office/2006/metadata/properties" xmlns:ns2="66d8bc52-3f47-42be-8bbf-694c3dde8b35" targetNamespace="http://schemas.microsoft.com/office/2006/metadata/properties" ma:root="true" ma:fieldsID="bc2794b8443dd8379fd7e3218ca8e434" ns2:_="">
    <xsd:import namespace="66d8bc52-3f47-42be-8bbf-694c3dde8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8bc52-3f47-42be-8bbf-694c3dde8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019DCC-F9F9-4889-BA38-0F5431E0722B}">
  <ds:schemaRefs>
    <ds:schemaRef ds:uri="http://schemas.microsoft.com/office/2006/metadata/properties"/>
    <ds:schemaRef ds:uri="http://schemas.microsoft.com/office/infopath/2007/PartnerControls"/>
    <ds:schemaRef ds:uri="66d8bc52-3f47-42be-8bbf-694c3dde8b35"/>
  </ds:schemaRefs>
</ds:datastoreItem>
</file>

<file path=customXml/itemProps2.xml><?xml version="1.0" encoding="utf-8"?>
<ds:datastoreItem xmlns:ds="http://schemas.openxmlformats.org/officeDocument/2006/customXml" ds:itemID="{37E88B7D-AA5D-4B80-9DD1-6228B7E9EB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794998-2C00-4D29-975E-6C9EBDEC3C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8bc52-3f47-42be-8bbf-694c3dde8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n113234</dc:creator>
  <cp:lastModifiedBy>BOTECULET Marie Pierre</cp:lastModifiedBy>
  <cp:lastPrinted>2026-03-20T09:40:57Z</cp:lastPrinted>
  <dcterms:created xsi:type="dcterms:W3CDTF">2007-09-06T07:30:44Z</dcterms:created>
  <dcterms:modified xsi:type="dcterms:W3CDTF">2026-03-31T12:58:07Z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0x0101005BFED08A1665154CABF5213180559C0C</vt:lpwstr>
  </property>
  <property fmtid="{D5CDD505-2E9C-101B-9397-08002B2CF9AE}" pid="3" name="MediaServiceImageTags">
    <vt:lpwstr/>
  </property>
</Properties>
</file>